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42. Protesis y ortesis 2021\ANEXOS\"/>
    </mc:Choice>
  </mc:AlternateContent>
  <bookViews>
    <workbookView xWindow="0" yWindow="0" windowWidth="28800" windowHeight="12300"/>
  </bookViews>
  <sheets>
    <sheet name="LOTE 1" sheetId="2" r:id="rId1"/>
    <sheet name="LOTE 2" sheetId="3" r:id="rId2"/>
    <sheet name="LOTE 3" sheetId="4" r:id="rId3"/>
    <sheet name="LOTE 4" sheetId="5" r:id="rId4"/>
    <sheet name="LOTE 5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6" l="1"/>
  <c r="C28" i="3"/>
  <c r="C27" i="4" l="1"/>
  <c r="C28" i="5"/>
  <c r="C14" i="2"/>
</calcChain>
</file>

<file path=xl/sharedStrings.xml><?xml version="1.0" encoding="utf-8"?>
<sst xmlns="http://schemas.openxmlformats.org/spreadsheetml/2006/main" count="178" uniqueCount="135">
  <si>
    <t>Lote 1: Sistemas de suspensión miembro inferior y superior</t>
  </si>
  <si>
    <t xml:space="preserve">Articulo </t>
  </si>
  <si>
    <t>Puntuación maxima</t>
  </si>
  <si>
    <t>6. Encaje de silicona transtibial 3 con conexión distal actividad/impacto alta</t>
  </si>
  <si>
    <t>12. Encaje de silicona transtibial SEAL</t>
  </si>
  <si>
    <t>17. Encaje de silicona transfemoral SEAL</t>
  </si>
  <si>
    <t xml:space="preserve">2. Encaje de silicona transtibial 3 sin conexión distal actividad/impacto moderada </t>
  </si>
  <si>
    <t>Caracteristicas tecnicas a valorar en base a muestra presentada</t>
  </si>
  <si>
    <t>PUNTUCION MAXIMA CRITERIO DE VALORACION CARACTERISTICAS TECNCIAS</t>
  </si>
  <si>
    <t>LOTE 2. ORTESIS PARA MIEMBRO INFERIOR</t>
  </si>
  <si>
    <t xml:space="preserve">1. ANTIEQUINO FÉRULA ANTIRROTATORIO </t>
  </si>
  <si>
    <t>Forro PU lavable</t>
  </si>
  <si>
    <t>Montaje estabilizador compuesto por tres paneles</t>
  </si>
  <si>
    <t>Forro sin Latex</t>
  </si>
  <si>
    <t>Longitud rodillera superior a 30cm</t>
  </si>
  <si>
    <t>Banda interior de silicona incorporada</t>
  </si>
  <si>
    <t>Ballenas flexibles Espiral metálica</t>
  </si>
  <si>
    <t>Grosor del neopreno 4mm o menos</t>
  </si>
  <si>
    <t>Con almohadilla centraje rotuliano</t>
  </si>
  <si>
    <t>Longitud rodillera telescópica</t>
  </si>
  <si>
    <t>Forro PU por banda de velcro</t>
  </si>
  <si>
    <t>Sistema antideslizante de barras</t>
  </si>
  <si>
    <t>Fácil manejo de control de topes</t>
  </si>
  <si>
    <t>Longitud superior a 18 cm</t>
  </si>
  <si>
    <t>Tejido elástico fino</t>
  </si>
  <si>
    <t>Nivel de elasticidad cincha estabilizadora</t>
  </si>
  <si>
    <t>Grosor del neopreno inferior a 3 mm</t>
  </si>
  <si>
    <t>Suela balancín con grosor de 2 cm o menos</t>
  </si>
  <si>
    <t>Disponibilidad de talla XL</t>
  </si>
  <si>
    <t>Peso ligero</t>
  </si>
  <si>
    <t>1. BRACE ARTICULADO</t>
  </si>
  <si>
    <t>Montaje de herraje incluido</t>
  </si>
  <si>
    <t>Articulación policéntrica</t>
  </si>
  <si>
    <t>Con correaje de suspensión</t>
  </si>
  <si>
    <t xml:space="preserve">4. CABESTRILLO </t>
  </si>
  <si>
    <t>Soporte de cuello con almohadilla o forro</t>
  </si>
  <si>
    <t>Fácil adaptación</t>
  </si>
  <si>
    <t xml:space="preserve">5. CINCHA EPICONDILEA </t>
  </si>
  <si>
    <t>Permite flexión codo</t>
  </si>
  <si>
    <t>Almohadilla interior de silicona</t>
  </si>
  <si>
    <t xml:space="preserve">17. FERULA DEDO EXTENSION DINAMICA   </t>
  </si>
  <si>
    <t>Disponibilidad de más de 4 tallas</t>
  </si>
  <si>
    <t>Alta resistencia a la flexión</t>
  </si>
  <si>
    <t>22. HOMBRERA ELÁSTICA</t>
  </si>
  <si>
    <t>24. HOMBRERA NEOPRENO</t>
  </si>
  <si>
    <t>30. MUÑEQUERA FLEJE PALMAR  CON INCLUSIÓN DEL PULGAR</t>
  </si>
  <si>
    <t xml:space="preserve">33. ROM DE CODO </t>
  </si>
  <si>
    <t>Grado de rango de flexión superior a 120 grados</t>
  </si>
  <si>
    <t>Barra de articulación telescópica</t>
  </si>
  <si>
    <t>Barra pronosupinación que permita variar su posición</t>
  </si>
  <si>
    <t>Fácil manejo articulación ROM</t>
  </si>
  <si>
    <t>10. INMOVILIZADOR DE RODILLA</t>
  </si>
  <si>
    <t>20. RODILLERA ELÁSTICA CON BALLENAS FLEXIBLES</t>
  </si>
  <si>
    <t xml:space="preserve">23. RODILLERA NEOPRENO ARTICULADA </t>
  </si>
  <si>
    <t>26. ROM DE RODILLA</t>
  </si>
  <si>
    <t>29. TOBILLERA ELÁSTICA CON CINCHA</t>
  </si>
  <si>
    <t>30. TOBILLERA NEOPRENO CON CINCHA</t>
  </si>
  <si>
    <t xml:space="preserve">32. WALKER  </t>
  </si>
  <si>
    <t>33. WALKER  CORTO</t>
  </si>
  <si>
    <t>LOTE 3. ORTESIS PARA MIEMBRO SUPERIOR</t>
  </si>
  <si>
    <t>LOTE 4. ORTESIS PARA TRONCO CUELLO</t>
  </si>
  <si>
    <t xml:space="preserve">6. CORSÉ BIVALVO LUMBAR SEMIRÍGIDO </t>
  </si>
  <si>
    <t>Altura posterior soporte igual o superior a 38 cm</t>
  </si>
  <si>
    <t>Tejido lavable</t>
  </si>
  <si>
    <t xml:space="preserve">Sistema Boa o similar </t>
  </si>
  <si>
    <t xml:space="preserve">12. FAJA DORSOLUMBAR (SEMIRRÍGIDA) </t>
  </si>
  <si>
    <t>Altura anterior soporte superior a 23 cm</t>
  </si>
  <si>
    <t>Elasticidad cierre de velcro</t>
  </si>
  <si>
    <t xml:space="preserve">13. FAJA ELÁSTICA ALTA </t>
  </si>
  <si>
    <t>Altura anterior soporte superior a 18 cm</t>
  </si>
  <si>
    <t>14. FAJA ELÁSTICA CORTA (LABORAL)</t>
  </si>
  <si>
    <t>Más de 3 estabilizadores posteriores</t>
  </si>
  <si>
    <t>15. FAJA SACROLUMBAR (ALTA SEMIRRÍGIDA)</t>
  </si>
  <si>
    <t>Elasticidad del tejido</t>
  </si>
  <si>
    <t>16. FAJA SACROLUMBAR (CORTA SEMIRRÍGIDA)</t>
  </si>
  <si>
    <t>Altura posterior soporte igual o superior a 28 cm</t>
  </si>
  <si>
    <t xml:space="preserve">17. MARCO HIPEREXTENSIÓN </t>
  </si>
  <si>
    <t>Apoyo external basculante</t>
  </si>
  <si>
    <t>LOTE 5. ORTESIS PARA PLANTILLAS Y COMPONENTES</t>
  </si>
  <si>
    <t>7. ARCO INTERNO</t>
  </si>
  <si>
    <t>Buena mecanización</t>
  </si>
  <si>
    <t>Buena resistencia a fuerzas cizallamiento</t>
  </si>
  <si>
    <t>9. BASE PLANTILLA</t>
  </si>
  <si>
    <t>Grosor de la base inferior a 1,8 mm</t>
  </si>
  <si>
    <t>Poca flexibilidad</t>
  </si>
  <si>
    <t>10. BOTON RETROCAPITAL</t>
  </si>
  <si>
    <t>Disponibilidad de distintas formas</t>
  </si>
  <si>
    <t>14. CUÑA RETROPIE LARGA HASTA MEDIO PIE</t>
  </si>
  <si>
    <t xml:space="preserve">17. FORRO PLANTILLA PIEL </t>
  </si>
  <si>
    <t>Grosor forro inferior a 1 mm</t>
  </si>
  <si>
    <t>Elasticidad del forro</t>
  </si>
  <si>
    <t xml:space="preserve">18. FORRO PLANTILLA SINTETICO </t>
  </si>
  <si>
    <t>19. PLANTILLA ARCO INTERNO TEXTIL-RESINA CON FORRO</t>
  </si>
  <si>
    <t>Altura máxima de arco nº 42 superior a 20 cm</t>
  </si>
  <si>
    <t>Grosor forro menor a 1 mm</t>
  </si>
  <si>
    <t>Horma ancha</t>
  </si>
  <si>
    <t>Alta resistencia del arco de carga</t>
  </si>
  <si>
    <t>21. PLANTILLA CON CUÑA EXTERNA CON FORRO</t>
  </si>
  <si>
    <t xml:space="preserve">25. PLANTILLA TERMOPLÁSTICO FORRADA </t>
  </si>
  <si>
    <t>Grosor del forro menor de 2 mm</t>
  </si>
  <si>
    <t xml:space="preserve">31. Plancha de latex o carbosan  20 MM </t>
  </si>
  <si>
    <t>33. TALONERA BLANDA</t>
  </si>
  <si>
    <t>Soporte estabilizador  con montaje y adaptación incluido</t>
  </si>
  <si>
    <t>16. Encaje de silicona transfemoral SEAL</t>
  </si>
  <si>
    <t>Se valorará que sea para sistema de vacío activo situado en el pie</t>
  </si>
  <si>
    <t>21. Encaje de silicona para miembro superior</t>
  </si>
  <si>
    <t>Se valorará material de confección regulador temperatura</t>
  </si>
  <si>
    <t>Las secciones del antebrazo y el hombro están unidas mediante tiras de silicona en la parte interior</t>
  </si>
  <si>
    <t>Se valorará que tenga apertura regulable con velcro</t>
  </si>
  <si>
    <t>Se valorará que tenga almohadilla axilar en banda pectoral</t>
  </si>
  <si>
    <t>Se valorará que tenga almohadilla viscoelástica de masaje</t>
  </si>
  <si>
    <t>Con perfil cónico o estándar</t>
  </si>
  <si>
    <t>Cubierta textil con bandas de silicona</t>
  </si>
  <si>
    <t>Se valorará que tenga tejido antibacteriano</t>
  </si>
  <si>
    <t>Se valorará que incluya placa conformable para pulgar</t>
  </si>
  <si>
    <t>Se valorará que incluya tejido interno micro-masaje</t>
  </si>
  <si>
    <t>Altura anterior soporte superior a 14 cm</t>
  </si>
  <si>
    <t>Contenga  ingredientes de cuidado dérmico</t>
  </si>
  <si>
    <t>Combine dos durómetros de silicona diferentes</t>
  </si>
  <si>
    <t>3 formas distintas de anillos seal en el pedido</t>
  </si>
  <si>
    <t>Contenga una cubierta exterior de matriz completa</t>
  </si>
  <si>
    <t>Posibilidad de que la garra se pueda desenroscar para su reparación</t>
  </si>
  <si>
    <t>PUNTUCION MAXIMA CRITERIO DE VALORACION CALIDAD DE LOS PRODUCTOS</t>
  </si>
  <si>
    <t>Disponibilidad de tamaño largo (5o cms)</t>
  </si>
  <si>
    <t>41. Válvula de succión para sistema de vacío activo</t>
  </si>
  <si>
    <t>23. Encaje de TPE transtibial 3 con conexión distal actividad/impacto baja/moderada</t>
  </si>
  <si>
    <t>42. Lanzadera de bloqueo con pirámide y garras de acoplamiento al encaje, para anclaje  de pin liso</t>
  </si>
  <si>
    <t>23. HOMBRERA ELÁSTICA  PARA LESION NEUROLOGICA</t>
  </si>
  <si>
    <t>32. MUÑEQUERA ELÁSTICA LARGA  CON FLEJE PALMAR  E INCLUSIÓN DEL PULGAR</t>
  </si>
  <si>
    <t>Tejido más elástico</t>
  </si>
  <si>
    <t>Tejido con mejor transpiracion</t>
  </si>
  <si>
    <t>Bandas de ajuste lateral con mejor sujeción</t>
  </si>
  <si>
    <t>Estructura de aluminio o metal rígido que aporte mejor sujeción</t>
  </si>
  <si>
    <t>Mejor calidad del forro sintético en cuanto a adaptación</t>
  </si>
  <si>
    <t>Mayor ergonomía y calidad del arco intercambiable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</si>
</sst>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top"/>
    </xf>
    <xf numFmtId="0" fontId="6" fillId="0" borderId="3" xfId="0" applyFont="1" applyBorder="1" applyAlignment="1">
      <alignment horizontal="left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zoomScale="110" zoomScaleNormal="110" workbookViewId="0">
      <selection activeCell="A18" sqref="A18:A19"/>
    </sheetView>
  </sheetViews>
  <sheetFormatPr baseColWidth="10" defaultRowHeight="15" x14ac:dyDescent="0.25"/>
  <cols>
    <col min="1" max="1" width="90.42578125" bestFit="1" customWidth="1"/>
    <col min="2" max="2" width="60.7109375" style="13" customWidth="1"/>
    <col min="3" max="3" width="18.5703125" style="18" bestFit="1" customWidth="1"/>
  </cols>
  <sheetData>
    <row r="1" spans="1:3" ht="21" x14ac:dyDescent="0.35">
      <c r="A1" s="1" t="s">
        <v>0</v>
      </c>
    </row>
    <row r="3" spans="1:3" ht="37.5" x14ac:dyDescent="0.25">
      <c r="A3" s="2" t="s">
        <v>1</v>
      </c>
      <c r="B3" s="2" t="s">
        <v>7</v>
      </c>
      <c r="C3" s="2" t="s">
        <v>2</v>
      </c>
    </row>
    <row r="4" spans="1:3" ht="20.25" customHeight="1" x14ac:dyDescent="0.25">
      <c r="A4" s="5" t="s">
        <v>6</v>
      </c>
      <c r="B4" s="14" t="s">
        <v>117</v>
      </c>
      <c r="C4" s="19">
        <v>1</v>
      </c>
    </row>
    <row r="5" spans="1:3" ht="20.25" customHeight="1" x14ac:dyDescent="0.25">
      <c r="A5" s="5" t="s">
        <v>3</v>
      </c>
      <c r="B5" s="14" t="s">
        <v>118</v>
      </c>
      <c r="C5" s="19">
        <v>1</v>
      </c>
    </row>
    <row r="6" spans="1:3" ht="20.25" customHeight="1" x14ac:dyDescent="0.25">
      <c r="A6" s="6" t="s">
        <v>4</v>
      </c>
      <c r="B6" s="15" t="s">
        <v>119</v>
      </c>
      <c r="C6" s="19">
        <v>1</v>
      </c>
    </row>
    <row r="7" spans="1:3" ht="20.25" customHeight="1" x14ac:dyDescent="0.25">
      <c r="A7" s="10" t="s">
        <v>103</v>
      </c>
      <c r="B7" s="15" t="s">
        <v>119</v>
      </c>
      <c r="C7" s="19">
        <v>1</v>
      </c>
    </row>
    <row r="8" spans="1:3" ht="20.25" customHeight="1" x14ac:dyDescent="0.25">
      <c r="A8" s="22" t="s">
        <v>5</v>
      </c>
      <c r="B8" s="14" t="s">
        <v>111</v>
      </c>
      <c r="C8" s="19">
        <v>1</v>
      </c>
    </row>
    <row r="9" spans="1:3" ht="20.25" customHeight="1" x14ac:dyDescent="0.25">
      <c r="A9" s="22"/>
      <c r="B9" s="15" t="s">
        <v>112</v>
      </c>
      <c r="C9" s="19">
        <v>1</v>
      </c>
    </row>
    <row r="10" spans="1:3" ht="20.25" customHeight="1" x14ac:dyDescent="0.25">
      <c r="A10" s="6" t="s">
        <v>105</v>
      </c>
      <c r="B10" s="16" t="s">
        <v>120</v>
      </c>
      <c r="C10" s="19">
        <v>1</v>
      </c>
    </row>
    <row r="11" spans="1:3" ht="20.25" customHeight="1" x14ac:dyDescent="0.25">
      <c r="A11" s="6" t="s">
        <v>125</v>
      </c>
      <c r="B11" s="14" t="s">
        <v>123</v>
      </c>
      <c r="C11" s="19">
        <v>1</v>
      </c>
    </row>
    <row r="12" spans="1:3" ht="20.25" customHeight="1" x14ac:dyDescent="0.25">
      <c r="A12" s="6" t="s">
        <v>124</v>
      </c>
      <c r="B12" s="15" t="s">
        <v>104</v>
      </c>
      <c r="C12" s="19">
        <v>1</v>
      </c>
    </row>
    <row r="13" spans="1:3" ht="20.25" customHeight="1" x14ac:dyDescent="0.25">
      <c r="A13" s="6" t="s">
        <v>126</v>
      </c>
      <c r="B13" s="14" t="s">
        <v>121</v>
      </c>
      <c r="C13" s="19">
        <v>1</v>
      </c>
    </row>
    <row r="14" spans="1:3" ht="30" x14ac:dyDescent="0.25">
      <c r="B14" s="17" t="s">
        <v>122</v>
      </c>
      <c r="C14" s="7">
        <f>SUM(C4:C13)</f>
        <v>10</v>
      </c>
    </row>
  </sheetData>
  <mergeCells count="1">
    <mergeCell ref="A8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activeCell="A20" sqref="A20:A21"/>
    </sheetView>
  </sheetViews>
  <sheetFormatPr baseColWidth="10" defaultRowHeight="15" x14ac:dyDescent="0.25"/>
  <cols>
    <col min="1" max="1" width="90.42578125" bestFit="1" customWidth="1"/>
    <col min="2" max="2" width="57" bestFit="1" customWidth="1"/>
    <col min="3" max="3" width="18.5703125" style="20" bestFit="1" customWidth="1"/>
  </cols>
  <sheetData>
    <row r="1" spans="1:3" ht="21" x14ac:dyDescent="0.35">
      <c r="A1" s="1" t="s">
        <v>9</v>
      </c>
    </row>
    <row r="3" spans="1:3" ht="37.5" x14ac:dyDescent="0.25">
      <c r="A3" s="2" t="s">
        <v>1</v>
      </c>
      <c r="B3" s="2" t="s">
        <v>7</v>
      </c>
      <c r="C3" s="2" t="s">
        <v>2</v>
      </c>
    </row>
    <row r="4" spans="1:3" x14ac:dyDescent="0.25">
      <c r="A4" s="22" t="s">
        <v>10</v>
      </c>
      <c r="B4" s="11" t="s">
        <v>102</v>
      </c>
      <c r="C4" s="21">
        <v>1</v>
      </c>
    </row>
    <row r="5" spans="1:3" x14ac:dyDescent="0.25">
      <c r="A5" s="22"/>
      <c r="B5" s="3" t="s">
        <v>11</v>
      </c>
      <c r="C5" s="21">
        <v>1</v>
      </c>
    </row>
    <row r="6" spans="1:3" x14ac:dyDescent="0.25">
      <c r="A6" s="23" t="s">
        <v>51</v>
      </c>
      <c r="B6" s="3" t="s">
        <v>12</v>
      </c>
      <c r="C6" s="21">
        <v>1</v>
      </c>
    </row>
    <row r="7" spans="1:3" x14ac:dyDescent="0.25">
      <c r="A7" s="23"/>
      <c r="B7" s="3" t="s">
        <v>13</v>
      </c>
      <c r="C7" s="21">
        <v>1</v>
      </c>
    </row>
    <row r="8" spans="1:3" x14ac:dyDescent="0.25">
      <c r="A8" s="22" t="s">
        <v>52</v>
      </c>
      <c r="B8" s="3" t="s">
        <v>14</v>
      </c>
      <c r="C8" s="21">
        <v>1</v>
      </c>
    </row>
    <row r="9" spans="1:3" x14ac:dyDescent="0.25">
      <c r="A9" s="22"/>
      <c r="B9" s="3" t="s">
        <v>15</v>
      </c>
      <c r="C9" s="21">
        <v>1</v>
      </c>
    </row>
    <row r="10" spans="1:3" x14ac:dyDescent="0.25">
      <c r="A10" s="22"/>
      <c r="B10" s="3" t="s">
        <v>16</v>
      </c>
      <c r="C10" s="21">
        <v>1</v>
      </c>
    </row>
    <row r="11" spans="1:3" x14ac:dyDescent="0.25">
      <c r="A11" s="23" t="s">
        <v>53</v>
      </c>
      <c r="B11" s="3" t="s">
        <v>17</v>
      </c>
      <c r="C11" s="21">
        <v>1</v>
      </c>
    </row>
    <row r="12" spans="1:3" x14ac:dyDescent="0.25">
      <c r="A12" s="23"/>
      <c r="B12" s="3" t="s">
        <v>18</v>
      </c>
      <c r="C12" s="21">
        <v>1</v>
      </c>
    </row>
    <row r="13" spans="1:3" x14ac:dyDescent="0.25">
      <c r="A13" s="23" t="s">
        <v>54</v>
      </c>
      <c r="B13" s="3" t="s">
        <v>19</v>
      </c>
      <c r="C13" s="21">
        <v>1</v>
      </c>
    </row>
    <row r="14" spans="1:3" x14ac:dyDescent="0.25">
      <c r="A14" s="23"/>
      <c r="B14" s="3" t="s">
        <v>20</v>
      </c>
      <c r="C14" s="21">
        <v>1</v>
      </c>
    </row>
    <row r="15" spans="1:3" x14ac:dyDescent="0.25">
      <c r="A15" s="23"/>
      <c r="B15" s="3" t="s">
        <v>21</v>
      </c>
      <c r="C15" s="21">
        <v>1</v>
      </c>
    </row>
    <row r="16" spans="1:3" x14ac:dyDescent="0.25">
      <c r="A16" s="23"/>
      <c r="B16" s="3" t="s">
        <v>22</v>
      </c>
      <c r="C16" s="21">
        <v>1</v>
      </c>
    </row>
    <row r="17" spans="1:3" x14ac:dyDescent="0.25">
      <c r="A17" s="23" t="s">
        <v>55</v>
      </c>
      <c r="B17" s="3" t="s">
        <v>23</v>
      </c>
      <c r="C17" s="21">
        <v>1</v>
      </c>
    </row>
    <row r="18" spans="1:3" x14ac:dyDescent="0.25">
      <c r="A18" s="23"/>
      <c r="B18" s="3" t="s">
        <v>24</v>
      </c>
      <c r="C18" s="21">
        <v>1</v>
      </c>
    </row>
    <row r="19" spans="1:3" x14ac:dyDescent="0.25">
      <c r="A19" s="23"/>
      <c r="B19" s="3" t="s">
        <v>25</v>
      </c>
      <c r="C19" s="21">
        <v>1</v>
      </c>
    </row>
    <row r="20" spans="1:3" x14ac:dyDescent="0.25">
      <c r="A20" s="23" t="s">
        <v>56</v>
      </c>
      <c r="B20" s="3" t="s">
        <v>26</v>
      </c>
      <c r="C20" s="21">
        <v>1</v>
      </c>
    </row>
    <row r="21" spans="1:3" x14ac:dyDescent="0.25">
      <c r="A21" s="23"/>
      <c r="B21" s="3" t="s">
        <v>25</v>
      </c>
      <c r="C21" s="21">
        <v>1</v>
      </c>
    </row>
    <row r="22" spans="1:3" x14ac:dyDescent="0.25">
      <c r="A22" s="23" t="s">
        <v>57</v>
      </c>
      <c r="B22" s="3" t="s">
        <v>27</v>
      </c>
      <c r="C22" s="21">
        <v>1</v>
      </c>
    </row>
    <row r="23" spans="1:3" x14ac:dyDescent="0.25">
      <c r="A23" s="23"/>
      <c r="B23" s="3" t="s">
        <v>28</v>
      </c>
      <c r="C23" s="21">
        <v>1</v>
      </c>
    </row>
    <row r="24" spans="1:3" x14ac:dyDescent="0.25">
      <c r="A24" s="23"/>
      <c r="B24" s="3" t="s">
        <v>29</v>
      </c>
      <c r="C24" s="21">
        <v>1</v>
      </c>
    </row>
    <row r="25" spans="1:3" x14ac:dyDescent="0.25">
      <c r="A25" s="23" t="s">
        <v>58</v>
      </c>
      <c r="B25" s="3" t="s">
        <v>27</v>
      </c>
      <c r="C25" s="21">
        <v>1</v>
      </c>
    </row>
    <row r="26" spans="1:3" x14ac:dyDescent="0.25">
      <c r="A26" s="23"/>
      <c r="B26" s="3" t="s">
        <v>28</v>
      </c>
      <c r="C26" s="21">
        <v>1</v>
      </c>
    </row>
    <row r="27" spans="1:3" x14ac:dyDescent="0.25">
      <c r="A27" s="23"/>
      <c r="B27" s="3" t="s">
        <v>29</v>
      </c>
      <c r="C27" s="21">
        <v>1</v>
      </c>
    </row>
    <row r="28" spans="1:3" ht="30" x14ac:dyDescent="0.25">
      <c r="B28" s="8" t="s">
        <v>8</v>
      </c>
      <c r="C28" s="9">
        <f>SUM(C4:C27)</f>
        <v>24</v>
      </c>
    </row>
  </sheetData>
  <mergeCells count="9">
    <mergeCell ref="A25:A27"/>
    <mergeCell ref="A17:A19"/>
    <mergeCell ref="A20:A21"/>
    <mergeCell ref="A22:A24"/>
    <mergeCell ref="A4:A5"/>
    <mergeCell ref="A6:A7"/>
    <mergeCell ref="A8:A10"/>
    <mergeCell ref="A11:A12"/>
    <mergeCell ref="A13:A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A33" sqref="A33"/>
    </sheetView>
  </sheetViews>
  <sheetFormatPr baseColWidth="10" defaultRowHeight="15" x14ac:dyDescent="0.25"/>
  <cols>
    <col min="1" max="1" width="90.42578125" bestFit="1" customWidth="1"/>
    <col min="2" max="2" width="57" bestFit="1" customWidth="1"/>
    <col min="3" max="3" width="18.5703125" style="18" bestFit="1" customWidth="1"/>
  </cols>
  <sheetData>
    <row r="1" spans="1:3" ht="21" x14ac:dyDescent="0.35">
      <c r="A1" s="1" t="s">
        <v>59</v>
      </c>
    </row>
    <row r="3" spans="1:3" ht="37.5" x14ac:dyDescent="0.25">
      <c r="A3" s="2" t="s">
        <v>1</v>
      </c>
      <c r="B3" s="2" t="s">
        <v>7</v>
      </c>
      <c r="C3" s="2" t="s">
        <v>2</v>
      </c>
    </row>
    <row r="4" spans="1:3" x14ac:dyDescent="0.25">
      <c r="A4" s="22" t="s">
        <v>30</v>
      </c>
      <c r="B4" s="3" t="s">
        <v>31</v>
      </c>
      <c r="C4" s="19">
        <v>1</v>
      </c>
    </row>
    <row r="5" spans="1:3" x14ac:dyDescent="0.25">
      <c r="A5" s="22"/>
      <c r="B5" s="3" t="s">
        <v>32</v>
      </c>
      <c r="C5" s="19">
        <v>1</v>
      </c>
    </row>
    <row r="6" spans="1:3" x14ac:dyDescent="0.25">
      <c r="A6" s="22"/>
      <c r="B6" s="3" t="s">
        <v>33</v>
      </c>
      <c r="C6" s="19">
        <v>1</v>
      </c>
    </row>
    <row r="7" spans="1:3" x14ac:dyDescent="0.25">
      <c r="A7" s="23" t="s">
        <v>34</v>
      </c>
      <c r="B7" s="3" t="s">
        <v>11</v>
      </c>
      <c r="C7" s="19">
        <v>1</v>
      </c>
    </row>
    <row r="8" spans="1:3" x14ac:dyDescent="0.25">
      <c r="A8" s="23"/>
      <c r="B8" s="3" t="s">
        <v>35</v>
      </c>
      <c r="C8" s="19">
        <v>1</v>
      </c>
    </row>
    <row r="9" spans="1:3" x14ac:dyDescent="0.25">
      <c r="A9" s="23"/>
      <c r="B9" s="3" t="s">
        <v>36</v>
      </c>
      <c r="C9" s="19">
        <v>1</v>
      </c>
    </row>
    <row r="10" spans="1:3" x14ac:dyDescent="0.25">
      <c r="A10" s="22" t="s">
        <v>37</v>
      </c>
      <c r="B10" s="3" t="s">
        <v>38</v>
      </c>
      <c r="C10" s="19">
        <v>1</v>
      </c>
    </row>
    <row r="11" spans="1:3" x14ac:dyDescent="0.25">
      <c r="A11" s="22"/>
      <c r="B11" s="3" t="s">
        <v>39</v>
      </c>
      <c r="C11" s="19">
        <v>1</v>
      </c>
    </row>
    <row r="12" spans="1:3" x14ac:dyDescent="0.25">
      <c r="A12" s="23" t="s">
        <v>40</v>
      </c>
      <c r="B12" s="3" t="s">
        <v>41</v>
      </c>
      <c r="C12" s="19">
        <v>1</v>
      </c>
    </row>
    <row r="13" spans="1:3" x14ac:dyDescent="0.25">
      <c r="A13" s="23"/>
      <c r="B13" s="3" t="s">
        <v>42</v>
      </c>
      <c r="C13" s="19">
        <v>1</v>
      </c>
    </row>
    <row r="14" spans="1:3" x14ac:dyDescent="0.25">
      <c r="A14" s="23" t="s">
        <v>43</v>
      </c>
      <c r="B14" s="3" t="s">
        <v>41</v>
      </c>
      <c r="C14" s="19">
        <v>1</v>
      </c>
    </row>
    <row r="15" spans="1:3" x14ac:dyDescent="0.25">
      <c r="A15" s="23"/>
      <c r="B15" s="3" t="s">
        <v>110</v>
      </c>
      <c r="C15" s="19">
        <v>1</v>
      </c>
    </row>
    <row r="16" spans="1:3" x14ac:dyDescent="0.25">
      <c r="A16" s="23" t="s">
        <v>127</v>
      </c>
      <c r="B16" s="3" t="s">
        <v>106</v>
      </c>
      <c r="C16" s="19">
        <v>1</v>
      </c>
    </row>
    <row r="17" spans="1:3" ht="15" customHeight="1" x14ac:dyDescent="0.25">
      <c r="A17" s="23"/>
      <c r="B17" s="12" t="s">
        <v>107</v>
      </c>
      <c r="C17" s="19">
        <v>1</v>
      </c>
    </row>
    <row r="18" spans="1:3" x14ac:dyDescent="0.25">
      <c r="A18" s="23" t="s">
        <v>44</v>
      </c>
      <c r="B18" s="3" t="s">
        <v>108</v>
      </c>
      <c r="C18" s="19">
        <v>1</v>
      </c>
    </row>
    <row r="19" spans="1:3" x14ac:dyDescent="0.25">
      <c r="A19" s="23"/>
      <c r="B19" s="3" t="s">
        <v>109</v>
      </c>
      <c r="C19" s="19">
        <v>1</v>
      </c>
    </row>
    <row r="20" spans="1:3" x14ac:dyDescent="0.25">
      <c r="A20" s="23" t="s">
        <v>45</v>
      </c>
      <c r="B20" s="3" t="s">
        <v>113</v>
      </c>
      <c r="C20" s="19">
        <v>1</v>
      </c>
    </row>
    <row r="21" spans="1:3" x14ac:dyDescent="0.25">
      <c r="A21" s="23"/>
      <c r="B21" s="3" t="s">
        <v>114</v>
      </c>
      <c r="C21" s="19">
        <v>1</v>
      </c>
    </row>
    <row r="22" spans="1:3" x14ac:dyDescent="0.25">
      <c r="A22" s="6" t="s">
        <v>128</v>
      </c>
      <c r="B22" s="4" t="s">
        <v>115</v>
      </c>
      <c r="C22" s="19">
        <v>1</v>
      </c>
    </row>
    <row r="23" spans="1:3" x14ac:dyDescent="0.25">
      <c r="A23" s="23" t="s">
        <v>46</v>
      </c>
      <c r="B23" s="3" t="s">
        <v>47</v>
      </c>
      <c r="C23" s="19">
        <v>1</v>
      </c>
    </row>
    <row r="24" spans="1:3" x14ac:dyDescent="0.25">
      <c r="A24" s="23"/>
      <c r="B24" s="3" t="s">
        <v>48</v>
      </c>
      <c r="C24" s="19">
        <v>1</v>
      </c>
    </row>
    <row r="25" spans="1:3" x14ac:dyDescent="0.25">
      <c r="A25" s="23"/>
      <c r="B25" s="3" t="s">
        <v>49</v>
      </c>
      <c r="C25" s="19">
        <v>3</v>
      </c>
    </row>
    <row r="26" spans="1:3" x14ac:dyDescent="0.25">
      <c r="A26" s="23"/>
      <c r="B26" s="3" t="s">
        <v>50</v>
      </c>
      <c r="C26" s="19">
        <v>1</v>
      </c>
    </row>
    <row r="27" spans="1:3" ht="30" x14ac:dyDescent="0.25">
      <c r="B27" s="8" t="s">
        <v>8</v>
      </c>
      <c r="C27" s="9">
        <f>SUM(C4:C26)</f>
        <v>25</v>
      </c>
    </row>
  </sheetData>
  <mergeCells count="9">
    <mergeCell ref="A18:A19"/>
    <mergeCell ref="A20:A21"/>
    <mergeCell ref="A23:A26"/>
    <mergeCell ref="A16:A17"/>
    <mergeCell ref="A4:A6"/>
    <mergeCell ref="A7:A9"/>
    <mergeCell ref="A10:A11"/>
    <mergeCell ref="A12:A13"/>
    <mergeCell ref="A14:A15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activeCell="B27" sqref="B27"/>
    </sheetView>
  </sheetViews>
  <sheetFormatPr baseColWidth="10" defaultRowHeight="15" x14ac:dyDescent="0.25"/>
  <cols>
    <col min="1" max="1" width="90.42578125" bestFit="1" customWidth="1"/>
    <col min="2" max="2" width="57" bestFit="1" customWidth="1"/>
    <col min="3" max="3" width="18.5703125" style="18" bestFit="1" customWidth="1"/>
  </cols>
  <sheetData>
    <row r="1" spans="1:3" ht="21" x14ac:dyDescent="0.35">
      <c r="A1" s="1" t="s">
        <v>60</v>
      </c>
    </row>
    <row r="3" spans="1:3" ht="37.5" x14ac:dyDescent="0.25">
      <c r="A3" s="2" t="s">
        <v>1</v>
      </c>
      <c r="B3" s="2" t="s">
        <v>7</v>
      </c>
      <c r="C3" s="2" t="s">
        <v>2</v>
      </c>
    </row>
    <row r="4" spans="1:3" x14ac:dyDescent="0.25">
      <c r="A4" s="22" t="s">
        <v>61</v>
      </c>
      <c r="B4" s="3" t="s">
        <v>62</v>
      </c>
      <c r="C4" s="19">
        <v>1</v>
      </c>
    </row>
    <row r="5" spans="1:3" x14ac:dyDescent="0.25">
      <c r="A5" s="22"/>
      <c r="B5" s="3" t="s">
        <v>63</v>
      </c>
      <c r="C5" s="19">
        <v>1</v>
      </c>
    </row>
    <row r="6" spans="1:3" x14ac:dyDescent="0.25">
      <c r="A6" s="22"/>
      <c r="B6" s="3" t="s">
        <v>64</v>
      </c>
      <c r="C6" s="19">
        <v>1</v>
      </c>
    </row>
    <row r="7" spans="1:3" x14ac:dyDescent="0.25">
      <c r="A7" s="23" t="s">
        <v>65</v>
      </c>
      <c r="B7" s="3" t="s">
        <v>66</v>
      </c>
      <c r="C7" s="19">
        <v>1</v>
      </c>
    </row>
    <row r="8" spans="1:3" x14ac:dyDescent="0.25">
      <c r="A8" s="23"/>
      <c r="B8" s="3" t="s">
        <v>63</v>
      </c>
      <c r="C8" s="19">
        <v>1</v>
      </c>
    </row>
    <row r="9" spans="1:3" x14ac:dyDescent="0.25">
      <c r="A9" s="23"/>
      <c r="B9" s="3" t="s">
        <v>67</v>
      </c>
      <c r="C9" s="19">
        <v>1</v>
      </c>
    </row>
    <row r="10" spans="1:3" x14ac:dyDescent="0.25">
      <c r="A10" s="23"/>
      <c r="B10" s="3" t="s">
        <v>129</v>
      </c>
      <c r="C10" s="19">
        <v>1</v>
      </c>
    </row>
    <row r="11" spans="1:3" x14ac:dyDescent="0.25">
      <c r="A11" s="22" t="s">
        <v>68</v>
      </c>
      <c r="B11" s="3" t="s">
        <v>69</v>
      </c>
      <c r="C11" s="19">
        <v>1</v>
      </c>
    </row>
    <row r="12" spans="1:3" x14ac:dyDescent="0.25">
      <c r="A12" s="22"/>
      <c r="B12" s="3" t="s">
        <v>130</v>
      </c>
      <c r="C12" s="19">
        <v>1</v>
      </c>
    </row>
    <row r="13" spans="1:3" x14ac:dyDescent="0.25">
      <c r="A13" s="22"/>
      <c r="B13" s="3" t="s">
        <v>131</v>
      </c>
      <c r="C13" s="19">
        <v>1</v>
      </c>
    </row>
    <row r="14" spans="1:3" x14ac:dyDescent="0.25">
      <c r="A14" s="23" t="s">
        <v>70</v>
      </c>
      <c r="B14" s="3" t="s">
        <v>116</v>
      </c>
      <c r="C14" s="19">
        <v>1</v>
      </c>
    </row>
    <row r="15" spans="1:3" x14ac:dyDescent="0.25">
      <c r="A15" s="23"/>
      <c r="B15" s="3" t="s">
        <v>130</v>
      </c>
      <c r="C15" s="19">
        <v>1</v>
      </c>
    </row>
    <row r="16" spans="1:3" x14ac:dyDescent="0.25">
      <c r="A16" s="23"/>
      <c r="B16" s="3" t="s">
        <v>131</v>
      </c>
      <c r="C16" s="19">
        <v>1</v>
      </c>
    </row>
    <row r="17" spans="1:3" x14ac:dyDescent="0.25">
      <c r="A17" s="23"/>
      <c r="B17" s="3" t="s">
        <v>71</v>
      </c>
      <c r="C17" s="19">
        <v>1</v>
      </c>
    </row>
    <row r="18" spans="1:3" x14ac:dyDescent="0.25">
      <c r="A18" s="23" t="s">
        <v>72</v>
      </c>
      <c r="B18" s="3" t="s">
        <v>62</v>
      </c>
      <c r="C18" s="19">
        <v>1</v>
      </c>
    </row>
    <row r="19" spans="1:3" x14ac:dyDescent="0.25">
      <c r="A19" s="23"/>
      <c r="B19" s="3" t="s">
        <v>131</v>
      </c>
      <c r="C19" s="19">
        <v>1</v>
      </c>
    </row>
    <row r="20" spans="1:3" x14ac:dyDescent="0.25">
      <c r="A20" s="23"/>
      <c r="B20" s="3" t="s">
        <v>71</v>
      </c>
      <c r="C20" s="19">
        <v>1</v>
      </c>
    </row>
    <row r="21" spans="1:3" x14ac:dyDescent="0.25">
      <c r="A21" s="23"/>
      <c r="B21" s="3" t="s">
        <v>73</v>
      </c>
      <c r="C21" s="19">
        <v>1</v>
      </c>
    </row>
    <row r="22" spans="1:3" x14ac:dyDescent="0.25">
      <c r="A22" s="23" t="s">
        <v>74</v>
      </c>
      <c r="B22" s="3" t="s">
        <v>75</v>
      </c>
      <c r="C22" s="19">
        <v>1</v>
      </c>
    </row>
    <row r="23" spans="1:3" x14ac:dyDescent="0.25">
      <c r="A23" s="23"/>
      <c r="B23" s="3" t="s">
        <v>131</v>
      </c>
      <c r="C23" s="19">
        <v>1</v>
      </c>
    </row>
    <row r="24" spans="1:3" x14ac:dyDescent="0.25">
      <c r="A24" s="23"/>
      <c r="B24" s="3" t="s">
        <v>71</v>
      </c>
      <c r="C24" s="19">
        <v>1</v>
      </c>
    </row>
    <row r="25" spans="1:3" x14ac:dyDescent="0.25">
      <c r="A25" s="23"/>
      <c r="B25" s="3" t="s">
        <v>73</v>
      </c>
      <c r="C25" s="19">
        <v>1</v>
      </c>
    </row>
    <row r="26" spans="1:3" x14ac:dyDescent="0.25">
      <c r="A26" s="23" t="s">
        <v>76</v>
      </c>
      <c r="B26" s="3" t="s">
        <v>132</v>
      </c>
      <c r="C26" s="19">
        <v>1</v>
      </c>
    </row>
    <row r="27" spans="1:3" x14ac:dyDescent="0.25">
      <c r="A27" s="23"/>
      <c r="B27" s="3" t="s">
        <v>77</v>
      </c>
      <c r="C27" s="19">
        <v>1</v>
      </c>
    </row>
    <row r="28" spans="1:3" ht="30" x14ac:dyDescent="0.25">
      <c r="B28" s="8" t="s">
        <v>8</v>
      </c>
      <c r="C28" s="9">
        <f>SUM(C4:C27)</f>
        <v>24</v>
      </c>
    </row>
  </sheetData>
  <mergeCells count="7">
    <mergeCell ref="A26:A27"/>
    <mergeCell ref="A4:A6"/>
    <mergeCell ref="A7:A10"/>
    <mergeCell ref="A11:A13"/>
    <mergeCell ref="A14:A17"/>
    <mergeCell ref="A18:A21"/>
    <mergeCell ref="A22:A25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I13" sqref="I13"/>
    </sheetView>
  </sheetViews>
  <sheetFormatPr baseColWidth="10" defaultRowHeight="15" x14ac:dyDescent="0.25"/>
  <cols>
    <col min="1" max="1" width="90.42578125" bestFit="1" customWidth="1"/>
    <col min="2" max="2" width="57" bestFit="1" customWidth="1"/>
    <col min="3" max="3" width="18.5703125" style="18" bestFit="1" customWidth="1"/>
  </cols>
  <sheetData>
    <row r="1" spans="1:3" ht="21" x14ac:dyDescent="0.35">
      <c r="A1" s="1" t="s">
        <v>78</v>
      </c>
    </row>
    <row r="3" spans="1:3" ht="37.5" x14ac:dyDescent="0.25">
      <c r="A3" s="2" t="s">
        <v>1</v>
      </c>
      <c r="B3" s="2" t="s">
        <v>7</v>
      </c>
      <c r="C3" s="2" t="s">
        <v>2</v>
      </c>
    </row>
    <row r="4" spans="1:3" x14ac:dyDescent="0.25">
      <c r="A4" s="22" t="s">
        <v>79</v>
      </c>
      <c r="B4" s="3" t="s">
        <v>80</v>
      </c>
      <c r="C4" s="19">
        <v>1</v>
      </c>
    </row>
    <row r="5" spans="1:3" x14ac:dyDescent="0.25">
      <c r="A5" s="22"/>
      <c r="B5" s="3" t="s">
        <v>81</v>
      </c>
      <c r="C5" s="19">
        <v>1</v>
      </c>
    </row>
    <row r="6" spans="1:3" x14ac:dyDescent="0.25">
      <c r="A6" s="23" t="s">
        <v>82</v>
      </c>
      <c r="B6" s="3" t="s">
        <v>83</v>
      </c>
      <c r="C6" s="19">
        <v>1</v>
      </c>
    </row>
    <row r="7" spans="1:3" x14ac:dyDescent="0.25">
      <c r="A7" s="23"/>
      <c r="B7" s="3" t="s">
        <v>84</v>
      </c>
      <c r="C7" s="19">
        <v>1</v>
      </c>
    </row>
    <row r="8" spans="1:3" x14ac:dyDescent="0.25">
      <c r="A8" s="22" t="s">
        <v>85</v>
      </c>
      <c r="B8" s="3" t="s">
        <v>86</v>
      </c>
      <c r="C8" s="19">
        <v>1</v>
      </c>
    </row>
    <row r="9" spans="1:3" x14ac:dyDescent="0.25">
      <c r="A9" s="22"/>
      <c r="B9" s="3" t="s">
        <v>80</v>
      </c>
      <c r="C9" s="19">
        <v>1</v>
      </c>
    </row>
    <row r="10" spans="1:3" x14ac:dyDescent="0.25">
      <c r="A10" s="22"/>
      <c r="B10" s="3" t="s">
        <v>81</v>
      </c>
      <c r="C10" s="19">
        <v>1</v>
      </c>
    </row>
    <row r="11" spans="1:3" x14ac:dyDescent="0.25">
      <c r="A11" s="23" t="s">
        <v>87</v>
      </c>
      <c r="B11" s="3" t="s">
        <v>80</v>
      </c>
      <c r="C11" s="19">
        <v>1</v>
      </c>
    </row>
    <row r="12" spans="1:3" x14ac:dyDescent="0.25">
      <c r="A12" s="23"/>
      <c r="B12" s="3" t="s">
        <v>81</v>
      </c>
      <c r="C12" s="19">
        <v>1</v>
      </c>
    </row>
    <row r="13" spans="1:3" x14ac:dyDescent="0.25">
      <c r="A13" s="23" t="s">
        <v>88</v>
      </c>
      <c r="B13" s="3" t="s">
        <v>89</v>
      </c>
      <c r="C13" s="19">
        <v>1</v>
      </c>
    </row>
    <row r="14" spans="1:3" x14ac:dyDescent="0.25">
      <c r="A14" s="23"/>
      <c r="B14" s="3" t="s">
        <v>90</v>
      </c>
      <c r="C14" s="19">
        <v>1</v>
      </c>
    </row>
    <row r="15" spans="1:3" x14ac:dyDescent="0.25">
      <c r="A15" s="23" t="s">
        <v>91</v>
      </c>
      <c r="B15" s="3" t="s">
        <v>89</v>
      </c>
      <c r="C15" s="19">
        <v>1</v>
      </c>
    </row>
    <row r="16" spans="1:3" x14ac:dyDescent="0.25">
      <c r="A16" s="23"/>
      <c r="B16" s="3" t="s">
        <v>90</v>
      </c>
      <c r="C16" s="19">
        <v>1</v>
      </c>
    </row>
    <row r="17" spans="1:3" x14ac:dyDescent="0.25">
      <c r="A17" s="23" t="s">
        <v>92</v>
      </c>
      <c r="B17" s="3" t="s">
        <v>93</v>
      </c>
      <c r="C17" s="19">
        <v>1</v>
      </c>
    </row>
    <row r="18" spans="1:3" x14ac:dyDescent="0.25">
      <c r="A18" s="23"/>
      <c r="B18" s="3" t="s">
        <v>94</v>
      </c>
      <c r="C18" s="19">
        <v>1</v>
      </c>
    </row>
    <row r="19" spans="1:3" x14ac:dyDescent="0.25">
      <c r="A19" s="23"/>
      <c r="B19" s="3" t="s">
        <v>95</v>
      </c>
      <c r="C19" s="19">
        <v>1</v>
      </c>
    </row>
    <row r="20" spans="1:3" x14ac:dyDescent="0.25">
      <c r="A20" s="23"/>
      <c r="B20" s="3" t="s">
        <v>96</v>
      </c>
      <c r="C20" s="19">
        <v>1</v>
      </c>
    </row>
    <row r="21" spans="1:3" x14ac:dyDescent="0.25">
      <c r="A21" s="23" t="s">
        <v>97</v>
      </c>
      <c r="B21" s="3" t="s">
        <v>133</v>
      </c>
      <c r="C21" s="19">
        <v>1</v>
      </c>
    </row>
    <row r="22" spans="1:3" x14ac:dyDescent="0.25">
      <c r="A22" s="23"/>
      <c r="B22" s="3" t="s">
        <v>95</v>
      </c>
      <c r="C22" s="19">
        <v>1</v>
      </c>
    </row>
    <row r="23" spans="1:3" x14ac:dyDescent="0.25">
      <c r="A23" s="23" t="s">
        <v>98</v>
      </c>
      <c r="B23" s="3" t="s">
        <v>99</v>
      </c>
      <c r="C23" s="19">
        <v>1</v>
      </c>
    </row>
    <row r="24" spans="1:3" x14ac:dyDescent="0.25">
      <c r="A24" s="23"/>
      <c r="B24" s="3" t="s">
        <v>134</v>
      </c>
      <c r="C24" s="19">
        <v>1</v>
      </c>
    </row>
    <row r="25" spans="1:3" x14ac:dyDescent="0.25">
      <c r="A25" s="24" t="s">
        <v>100</v>
      </c>
      <c r="B25" s="3" t="s">
        <v>80</v>
      </c>
      <c r="C25" s="19">
        <v>1</v>
      </c>
    </row>
    <row r="26" spans="1:3" x14ac:dyDescent="0.25">
      <c r="A26" s="25"/>
      <c r="B26" s="3" t="s">
        <v>81</v>
      </c>
      <c r="C26" s="19">
        <v>1</v>
      </c>
    </row>
    <row r="27" spans="1:3" x14ac:dyDescent="0.25">
      <c r="A27" s="23" t="s">
        <v>101</v>
      </c>
      <c r="B27" s="3" t="s">
        <v>86</v>
      </c>
      <c r="C27" s="19">
        <v>1</v>
      </c>
    </row>
    <row r="28" spans="1:3" x14ac:dyDescent="0.25">
      <c r="A28" s="23"/>
      <c r="B28" s="3" t="s">
        <v>80</v>
      </c>
      <c r="C28" s="19">
        <v>1</v>
      </c>
    </row>
    <row r="29" spans="1:3" x14ac:dyDescent="0.25">
      <c r="A29" s="23"/>
      <c r="B29" s="3" t="s">
        <v>81</v>
      </c>
      <c r="C29" s="19">
        <v>1</v>
      </c>
    </row>
    <row r="30" spans="1:3" ht="30" x14ac:dyDescent="0.25">
      <c r="B30" s="8" t="s">
        <v>8</v>
      </c>
      <c r="C30" s="9">
        <f>SUM(C4:C29)</f>
        <v>26</v>
      </c>
    </row>
  </sheetData>
  <mergeCells count="11">
    <mergeCell ref="A17:A20"/>
    <mergeCell ref="A21:A22"/>
    <mergeCell ref="A23:A24"/>
    <mergeCell ref="A27:A29"/>
    <mergeCell ref="A4:A5"/>
    <mergeCell ref="A6:A7"/>
    <mergeCell ref="A8:A10"/>
    <mergeCell ref="A11:A12"/>
    <mergeCell ref="A13:A14"/>
    <mergeCell ref="A15:A16"/>
    <mergeCell ref="A25:A2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LOTE 1</vt:lpstr>
      <vt:lpstr>LOTE 2</vt:lpstr>
      <vt:lpstr>LOTE 3</vt:lpstr>
      <vt:lpstr>LOTE 4</vt:lpstr>
      <vt:lpstr>LOTE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Cebreros Cobos, Rocío</cp:lastModifiedBy>
  <dcterms:created xsi:type="dcterms:W3CDTF">2021-06-09T08:57:24Z</dcterms:created>
  <dcterms:modified xsi:type="dcterms:W3CDTF">2021-07-23T09:32:49Z</dcterms:modified>
</cp:coreProperties>
</file>